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en\10\10_4\10_4_1\BRORMANN\01 - Ausschreibungen\2026\2026-0274 - OV - Rahmenvereinbarung Dienstradleasing\"/>
    </mc:Choice>
  </mc:AlternateContent>
  <bookViews>
    <workbookView xWindow="0" yWindow="0" windowWidth="28800" windowHeight="14232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42" i="1" s="1"/>
  <c r="E19" i="1"/>
  <c r="E21" i="1" s="1"/>
  <c r="E12" i="1"/>
  <c r="E14" i="1" s="1"/>
</calcChain>
</file>

<file path=xl/sharedStrings.xml><?xml version="1.0" encoding="utf-8"?>
<sst xmlns="http://schemas.openxmlformats.org/spreadsheetml/2006/main" count="108" uniqueCount="85">
  <si>
    <t>Bieter</t>
  </si>
  <si>
    <t>Name</t>
  </si>
  <si>
    <t>Firmensitz</t>
  </si>
  <si>
    <t>Leasinggesellschaft/-geber</t>
  </si>
  <si>
    <t xml:space="preserve">Kriterium </t>
  </si>
  <si>
    <t>Angabe</t>
  </si>
  <si>
    <t>Wert / Angabe</t>
  </si>
  <si>
    <t>Erläuterungen</t>
  </si>
  <si>
    <t>Hinweis zur Bewertung</t>
  </si>
  <si>
    <t>Punkte / Wertung</t>
  </si>
  <si>
    <t>1.</t>
  </si>
  <si>
    <t>Preis</t>
  </si>
  <si>
    <t>1.1</t>
  </si>
  <si>
    <t>Fahrrad 1: 2.500 EURO</t>
  </si>
  <si>
    <t>Bewertungskriterium</t>
  </si>
  <si>
    <t xml:space="preserve">Kaufpreis inkl. 19 % MwSt. </t>
  </si>
  <si>
    <t>zur Punktevergabe siehe Punkt 4 der detaillierten Leistungsbeschreibung</t>
  </si>
  <si>
    <t>monatliche Leasingrate (brutto, d.h. inkl. 19 % MwSt.) ohne Versicherung bei einer Laufzeit von 36 Monaten</t>
  </si>
  <si>
    <t>Sonstige Kosten:</t>
  </si>
  <si>
    <t>Full-Service-Preis (brutto) bei einer Laufzeit von 36 Monaten</t>
  </si>
  <si>
    <t>1.2</t>
  </si>
  <si>
    <t>Fahrrad 2: 5.500 EURO</t>
  </si>
  <si>
    <t>Punktzahl zu 1</t>
  </si>
  <si>
    <t>von maximal 50 möglichen Punkten</t>
  </si>
  <si>
    <t xml:space="preserve">2. </t>
  </si>
  <si>
    <t>Leistung</t>
  </si>
  <si>
    <t>2.1</t>
  </si>
  <si>
    <t>Händlernetz vor Ort</t>
  </si>
  <si>
    <t>Anzahl der Händler in NRW + Onlinehändler</t>
  </si>
  <si>
    <t>(genaue Händleranzahl)</t>
  </si>
  <si>
    <t>0 - 25 = 0 Punkte
26 - 100 Händler = 5 Punkte
101-200 = 10 Punkte
mehr als 200 Händler = 15 Punkte</t>
  </si>
  <si>
    <t>2.2</t>
  </si>
  <si>
    <t>Service des Anbieters</t>
  </si>
  <si>
    <t>Ausschlusskriterium</t>
  </si>
  <si>
    <t>(Bitte erläutern Sie umfassen die Funktionalitäten des Arbeitnehmer- und Arbeitgeberportals und reichen Sie einen Prozessablauf von der Antragstellung bis zur Genehmigung ein.)</t>
  </si>
  <si>
    <t>wird eine Anforderung nicht erfüllt, muss Ihr Angebot von der Wertung ausgeschlossen werden</t>
  </si>
  <si>
    <t>Hotline / Ansprechpartner</t>
  </si>
  <si>
    <t>(genauere Angaben zur Erreichbarkeit)</t>
  </si>
  <si>
    <t>keine Hotline = 0 Punkte
Hotline / Ansprechpartner zu bestimmten Geschäftszeiten = 5 Punkte
Hotline / Ansprechpartner mit "Rund um die Uhr"-Notfallservice = 10 Punkte</t>
  </si>
  <si>
    <t>Marketing</t>
  </si>
  <si>
    <t>(genauere Angaben zu den Marketingleistungen)</t>
  </si>
  <si>
    <t>Übernahme Verwaltungsaufwand für Auftraggeber/Arbeitgeber</t>
  </si>
  <si>
    <t>(genauere Angaben zur Hilfestellung)</t>
  </si>
  <si>
    <t>2.3</t>
  </si>
  <si>
    <t>Fahrradservice/Mobilitätsgarantie</t>
  </si>
  <si>
    <t>Fahrradinspektion</t>
  </si>
  <si>
    <t>Servicepakete</t>
  </si>
  <si>
    <t>2.4</t>
  </si>
  <si>
    <t>Versicherungsschutz/Störfälle/Haftung</t>
  </si>
  <si>
    <t>(genauere Angaben zu den Versicherungsoptionen)</t>
  </si>
  <si>
    <t xml:space="preserve">keine Wahlmöglichkeit zwischen Versicherungen = 0 Punkte
Auswahlmöglichkeit zwischen zwei Versicherungen = 5 Punkte
Auswahlmöglichkeite zwichen mehr als zwei Versicherungen = 10 Punkte
</t>
  </si>
  <si>
    <t>Informativ</t>
  </si>
  <si>
    <t>Bitte reichen Sie einen Prozessablauf für eine Schadensabwicklung ein.</t>
  </si>
  <si>
    <t>(genauere Angaben zur Absicherung von Störfällen)</t>
  </si>
  <si>
    <t>wird die Anforderung nicht erfüllt, muss Ihr Angebot von der Wertung ausgeschlossen werden</t>
  </si>
  <si>
    <t>Nach welcher Laufzeit greift die Arbeitgeberausfallversicherung bei Langzeiterkrankung, Todesfall, Kündigung durch AG, Kündigung durch AN, Aufhebungsvertrag oder Elternzeit?</t>
  </si>
  <si>
    <t>(genauere Angaben zum Startzeitpunkt)</t>
  </si>
  <si>
    <t>sofort = 20 Punkte
nach dem ersten Monat = 15 Punkte
ab dem dritten Monat = 5 Punkte
ab dem sechsten Monat = 0 Punkte</t>
  </si>
  <si>
    <t>Wie lange greift die Arbeitgeberausfallversicherung maximal?</t>
  </si>
  <si>
    <t>(genauere Angaben zur maximalen Laufzeit)</t>
  </si>
  <si>
    <t>Haftungsrisiko</t>
  </si>
  <si>
    <t>(genauere Angaben zum Haftungsrisiko)</t>
  </si>
  <si>
    <t>wird keine detaillierte Erläuterung eingereicht, muss Ihr Angebot von der Wertung ausgeschlossen werden</t>
  </si>
  <si>
    <t>Punktzahl zu 2</t>
  </si>
  <si>
    <t>Summen</t>
  </si>
  <si>
    <t>Teil 1 + Teil 2 in Punkten</t>
  </si>
  <si>
    <t>(genauere Angaben zu Inhalten der zusätzlichen Service-/Inspektionsleistungen)</t>
  </si>
  <si>
    <r>
      <t xml:space="preserve">Bitte führen Sie die Kosten anhand der folgenden Beispiele für die jährliche Basisinspektionsleistung einschließlich UVV-Check für die gesamte Laufzeit auf: 
E-Bike, Kaufpreis 2.500 Euro </t>
    </r>
    <r>
      <rPr>
        <b/>
        <sz val="11"/>
        <color theme="1"/>
        <rFont val="Calibri"/>
        <family val="2"/>
        <scheme val="minor"/>
      </rPr>
      <t>und</t>
    </r>
    <r>
      <rPr>
        <sz val="11"/>
        <color theme="1"/>
        <rFont val="Calibri"/>
        <family val="2"/>
        <scheme val="minor"/>
      </rPr>
      <t xml:space="preserve"> 5.500 Euro, Laufzeit 36 Monate</t>
    </r>
  </si>
  <si>
    <t>(genauere Angaben zu Inhalten der Basisinspektion/Mindestanforderung bilden 50 Punkte der UVV Checkliste nach den Inhalten der DGUV 70 Richtlinie)</t>
  </si>
  <si>
    <t>Demo-Days auf Kosten des Bieters  = 5 Punkte
kostenloses Werbematerial mit Branding = 10 Punkte
(maximal 15 Punkte)</t>
  </si>
  <si>
    <r>
      <t xml:space="preserve">Das günstigste Angebot wird mit jeweils 10 Punkten </t>
    </r>
    <r>
      <rPr>
        <b/>
        <sz val="11"/>
        <color theme="1"/>
        <rFont val="Calibri"/>
        <family val="2"/>
        <scheme val="minor"/>
      </rPr>
      <t>pro</t>
    </r>
    <r>
      <rPr>
        <sz val="11"/>
        <color theme="1"/>
        <rFont val="Calibri"/>
        <family val="2"/>
        <scheme val="minor"/>
      </rPr>
      <t xml:space="preserve"> Kaufpreis bewertet. 
Die weiteren Angebote werden wie folgt gewichtet: Niedrigster Preis X 10 / Bieterpreis
(maximal 20 Punkte)</t>
    </r>
  </si>
  <si>
    <t>Anlage 1 - Bewertungsmatrix zum Leistungsverzeichnis Dienstrad-Leasing</t>
  </si>
  <si>
    <t xml:space="preserve">keine weiteren Servicepakete = 0 Punkte
Auswahlmöglichkeit zwischen ein oder zwei zusätzlichen Service-/Inspektionsleistungen = 5 Punkte
Auswahlmöglichkeit zwischen mehr als zwei Service-/Inspektionsleistungen = 10 Punkte
</t>
  </si>
  <si>
    <t>Besteht die Möglichkeit zwischen mehreren Versicherungspaketen zur Absicherung des Fahrradwertes zu wählen ?</t>
  </si>
  <si>
    <t>Können sonstige Störfälle im Leasingprozess (Langzeiterkrankung, Tod, Elternzeit, Kündigung durch AG/AN, Aufhebungsvertrag, Arbeitsunfähigkeit, Erwerbsunfähigkeit, Pflegezeit, Insolvenz des AN) durch eine Arbeitgeberausfallversicherung abgesichert werden?</t>
  </si>
  <si>
    <t>monatliche Gesamtrate (brutto) inkl. Vollkasko-Versicherung und komplettes Inspektionsservicepaket</t>
  </si>
  <si>
    <t>monatliche Versicherungsprämie Vollkasko-Versicherung (brutto) und komplettes Inspektionsservicepaket (brutto)</t>
  </si>
  <si>
    <t>Der Restwert des Fahrrades ist mit 10% zu kalkulieren.                                                                                                           Wertung zu 50%</t>
  </si>
  <si>
    <t>2.5</t>
  </si>
  <si>
    <t>Provisionierung</t>
  </si>
  <si>
    <t>Provisionierung oder sonstige finanzielle Belastung des Fahrradfachhandels</t>
  </si>
  <si>
    <t>(genaue Angaben zu Höhe und Umfang der Provisionierung /finanziellen Belastung)</t>
  </si>
  <si>
    <t xml:space="preserve">von maximal 110 Punkten </t>
  </si>
  <si>
    <t xml:space="preserve">keine Provisionierung oder finanzielle Belastung = 10 Punkte
Provisionierung oder finanzielle Belastung = 0 Punkte
</t>
  </si>
  <si>
    <t>Onlineportal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</si>
</sst>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0" xfId="0" applyFont="1"/>
    <xf numFmtId="0" fontId="4" fillId="0" borderId="1" xfId="0" applyFont="1" applyBorder="1" applyAlignment="1">
      <alignment horizontal="center"/>
    </xf>
    <xf numFmtId="49" fontId="1" fillId="3" borderId="1" xfId="0" applyNumberFormat="1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/>
    <xf numFmtId="0" fontId="1" fillId="3" borderId="4" xfId="0" applyFont="1" applyFill="1" applyBorder="1" applyAlignment="1"/>
    <xf numFmtId="49" fontId="1" fillId="4" borderId="1" xfId="0" applyNumberFormat="1" applyFont="1" applyFill="1" applyBorder="1"/>
    <xf numFmtId="0" fontId="1" fillId="4" borderId="1" xfId="0" applyFont="1" applyFill="1" applyBorder="1" applyAlignment="1"/>
    <xf numFmtId="9" fontId="0" fillId="4" borderId="1" xfId="0" applyNumberForma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9" fontId="0" fillId="5" borderId="1" xfId="0" applyNumberFormat="1" applyFill="1" applyBorder="1" applyAlignment="1"/>
    <xf numFmtId="165" fontId="0" fillId="6" borderId="1" xfId="0" applyNumberFormat="1" applyFill="1" applyBorder="1" applyProtection="1">
      <protection locked="0"/>
    </xf>
    <xf numFmtId="0" fontId="0" fillId="5" borderId="1" xfId="0" applyFill="1" applyBorder="1" applyAlignment="1"/>
    <xf numFmtId="165" fontId="0" fillId="0" borderId="1" xfId="0" applyNumberFormat="1" applyBorder="1"/>
    <xf numFmtId="0" fontId="0" fillId="0" borderId="1" xfId="0" applyFill="1" applyBorder="1" applyAlignment="1"/>
    <xf numFmtId="49" fontId="1" fillId="3" borderId="0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" fontId="0" fillId="0" borderId="0" xfId="0" applyNumberFormat="1" applyBorder="1"/>
    <xf numFmtId="0" fontId="0" fillId="0" borderId="0" xfId="0" applyBorder="1"/>
    <xf numFmtId="49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9" fontId="0" fillId="6" borderId="1" xfId="0" applyNumberFormat="1" applyFill="1" applyBorder="1" applyProtection="1">
      <protection locked="0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/>
    <xf numFmtId="49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right" wrapText="1"/>
    </xf>
    <xf numFmtId="0" fontId="0" fillId="7" borderId="1" xfId="0" applyFill="1" applyBorder="1"/>
    <xf numFmtId="49" fontId="0" fillId="0" borderId="0" xfId="0" applyNumberFormat="1"/>
    <xf numFmtId="0" fontId="0" fillId="0" borderId="0" xfId="0" applyAlignment="1">
      <alignment wrapText="1"/>
    </xf>
    <xf numFmtId="0" fontId="1" fillId="0" borderId="11" xfId="0" applyFont="1" applyBorder="1"/>
    <xf numFmtId="0" fontId="1" fillId="0" borderId="12" xfId="0" applyFont="1" applyBorder="1" applyAlignment="1">
      <alignment wrapText="1"/>
    </xf>
    <xf numFmtId="1" fontId="1" fillId="0" borderId="13" xfId="0" applyNumberFormat="1" applyFont="1" applyBorder="1"/>
    <xf numFmtId="49" fontId="1" fillId="0" borderId="0" xfId="0" applyNumberFormat="1" applyFont="1"/>
    <xf numFmtId="0" fontId="1" fillId="0" borderId="0" xfId="0" applyFont="1"/>
    <xf numFmtId="0" fontId="1" fillId="0" borderId="0" xfId="0" applyFont="1" applyBorder="1"/>
    <xf numFmtId="9" fontId="1" fillId="0" borderId="0" xfId="0" applyNumberFormat="1" applyFont="1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6" borderId="1" xfId="0" applyNumberFormat="1" applyFill="1" applyBorder="1" applyAlignment="1" applyProtection="1">
      <protection locked="0"/>
    </xf>
    <xf numFmtId="49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center" vertical="center" wrapText="1"/>
    </xf>
    <xf numFmtId="9" fontId="0" fillId="0" borderId="5" xfId="0" applyNumberForma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5" fontId="0" fillId="6" borderId="5" xfId="0" applyNumberFormat="1" applyFill="1" applyBorder="1" applyAlignment="1" applyProtection="1">
      <alignment horizontal="center"/>
      <protection locked="0"/>
    </xf>
    <xf numFmtId="165" fontId="0" fillId="6" borderId="9" xfId="0" applyNumberForma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26</xdr:row>
          <xdr:rowOff>38100</xdr:rowOff>
        </xdr:from>
        <xdr:to>
          <xdr:col>4</xdr:col>
          <xdr:colOff>1699260</xdr:colOff>
          <xdr:row>27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0 - 25-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99060</xdr:colOff>
          <xdr:row>26</xdr:row>
          <xdr:rowOff>365760</xdr:rowOff>
        </xdr:from>
        <xdr:to>
          <xdr:col>4</xdr:col>
          <xdr:colOff>1706880</xdr:colOff>
          <xdr:row>27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26 -100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99060</xdr:colOff>
          <xdr:row>26</xdr:row>
          <xdr:rowOff>723900</xdr:rowOff>
        </xdr:from>
        <xdr:to>
          <xdr:col>4</xdr:col>
          <xdr:colOff>1706880</xdr:colOff>
          <xdr:row>27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101 - 200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106680</xdr:colOff>
          <xdr:row>28</xdr:row>
          <xdr:rowOff>114300</xdr:rowOff>
        </xdr:from>
        <xdr:to>
          <xdr:col>4</xdr:col>
          <xdr:colOff>4953000</xdr:colOff>
          <xdr:row>28</xdr:row>
          <xdr:rowOff>388620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deutschprachiges Onlineportal wird kostenlos zur Verfügung gestellt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28</xdr:row>
          <xdr:rowOff>388620</xdr:rowOff>
        </xdr:from>
        <xdr:to>
          <xdr:col>4</xdr:col>
          <xdr:colOff>5036820</xdr:colOff>
          <xdr:row>28</xdr:row>
          <xdr:rowOff>769620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Onlineportal mit seperaten Zugängen / Bereichen für Arbeitgeber und Mitarbeitende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106680</xdr:colOff>
          <xdr:row>28</xdr:row>
          <xdr:rowOff>792480</xdr:rowOff>
        </xdr:from>
        <xdr:to>
          <xdr:col>4</xdr:col>
          <xdr:colOff>4640580</xdr:colOff>
          <xdr:row>28</xdr:row>
          <xdr:rowOff>1249680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Dem Auftraggeber/Arbeitgeber entstehen für das Onlineportal keine zusätzlichen Kosten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28</xdr:row>
          <xdr:rowOff>2971800</xdr:rowOff>
        </xdr:from>
        <xdr:to>
          <xdr:col>4</xdr:col>
          <xdr:colOff>3474720</xdr:colOff>
          <xdr:row>29</xdr:row>
          <xdr:rowOff>419100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deutschsprachige Hotline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29</xdr:row>
          <xdr:rowOff>350520</xdr:rowOff>
        </xdr:from>
        <xdr:to>
          <xdr:col>4</xdr:col>
          <xdr:colOff>4297680</xdr:colOff>
          <xdr:row>29</xdr:row>
          <xdr:rowOff>708660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deutschsprachige Hotline und Ansprechpartner zu bestimmten Geschäftszeiten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29</xdr:row>
          <xdr:rowOff>678180</xdr:rowOff>
        </xdr:from>
        <xdr:to>
          <xdr:col>4</xdr:col>
          <xdr:colOff>4838700</xdr:colOff>
          <xdr:row>29</xdr:row>
          <xdr:rowOff>990600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deutschsprachige Hotline und Ansprechpartner mit "24 h"-Notfallservice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</xdr:row>
          <xdr:rowOff>1257300</xdr:rowOff>
        </xdr:from>
        <xdr:to>
          <xdr:col>4</xdr:col>
          <xdr:colOff>4411980</xdr:colOff>
          <xdr:row>30</xdr:row>
          <xdr:rowOff>373380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 gibt Demo-Days und Veranstaltungen für Mitarbeitende. Die Kosten werden bei Inanspruchnahme vom Anbieter getragen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30</xdr:row>
          <xdr:rowOff>312420</xdr:rowOff>
        </xdr:from>
        <xdr:to>
          <xdr:col>4</xdr:col>
          <xdr:colOff>4876800</xdr:colOff>
          <xdr:row>30</xdr:row>
          <xdr:rowOff>678180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Werbematerial wird mit dem Branding des jeweiligen Auftraggebers versehen und ist kostenlos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31</xdr:row>
          <xdr:rowOff>38100</xdr:rowOff>
        </xdr:from>
        <xdr:to>
          <xdr:col>4</xdr:col>
          <xdr:colOff>5105400</xdr:colOff>
          <xdr:row>31</xdr:row>
          <xdr:rowOff>426720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Bereitstellung von Musterformularen, Anleitung und Mitwirkung bei der Verwaltung, Bearbeitung von Anträgen der Beschäftigten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34</xdr:row>
          <xdr:rowOff>144780</xdr:rowOff>
        </xdr:from>
        <xdr:to>
          <xdr:col>4</xdr:col>
          <xdr:colOff>3299460</xdr:colOff>
          <xdr:row>34</xdr:row>
          <xdr:rowOff>373380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Wahlmöglichkeit zwischen Versicherungen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34</xdr:row>
          <xdr:rowOff>419100</xdr:rowOff>
        </xdr:from>
        <xdr:to>
          <xdr:col>4</xdr:col>
          <xdr:colOff>3848100</xdr:colOff>
          <xdr:row>34</xdr:row>
          <xdr:rowOff>716280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zwei Versicherungspaketen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34</xdr:row>
          <xdr:rowOff>807720</xdr:rowOff>
        </xdr:from>
        <xdr:to>
          <xdr:col>4</xdr:col>
          <xdr:colOff>3840480</xdr:colOff>
          <xdr:row>34</xdr:row>
          <xdr:rowOff>1104900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mehr als zwei Versicherungspaketen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38</xdr:row>
          <xdr:rowOff>289560</xdr:rowOff>
        </xdr:from>
        <xdr:to>
          <xdr:col>4</xdr:col>
          <xdr:colOff>5090160</xdr:colOff>
          <xdr:row>40</xdr:row>
          <xdr:rowOff>60960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detaillierte Erläuterung möglicher Haftungsrisiken für die die Stadt Gelsenkirchen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37</xdr:row>
          <xdr:rowOff>99060</xdr:rowOff>
        </xdr:from>
        <xdr:to>
          <xdr:col>4</xdr:col>
          <xdr:colOff>2659380</xdr:colOff>
          <xdr:row>37</xdr:row>
          <xdr:rowOff>335280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sofort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28</xdr:row>
          <xdr:rowOff>1158240</xdr:rowOff>
        </xdr:from>
        <xdr:to>
          <xdr:col>4</xdr:col>
          <xdr:colOff>5204460</xdr:colOff>
          <xdr:row>28</xdr:row>
          <xdr:rowOff>1615440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Der Bestellprozess, die Verwaltung der Verträge, die Abwicklung der Rücknahmen im Falle einer vorzeitigen Beendigung, die nach Leasingende anvisierten Kaufverträge sowie die Schadensfälle werden digital abgewickelt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106680</xdr:colOff>
          <xdr:row>28</xdr:row>
          <xdr:rowOff>1569720</xdr:rowOff>
        </xdr:from>
        <xdr:to>
          <xdr:col>4</xdr:col>
          <xdr:colOff>4320540</xdr:colOff>
          <xdr:row>28</xdr:row>
          <xdr:rowOff>1935480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Onlineportal ist zu 100 %  mit der DSGVO konform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28</xdr:row>
          <xdr:rowOff>1889760</xdr:rowOff>
        </xdr:from>
        <xdr:to>
          <xdr:col>4</xdr:col>
          <xdr:colOff>4305300</xdr:colOff>
          <xdr:row>28</xdr:row>
          <xdr:rowOff>2423160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Branding der Stadt Gelsenkirchen  wird im Onlineportal übernommen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129540</xdr:colOff>
          <xdr:row>28</xdr:row>
          <xdr:rowOff>2316480</xdr:rowOff>
        </xdr:from>
        <xdr:to>
          <xdr:col>4</xdr:col>
          <xdr:colOff>4305300</xdr:colOff>
          <xdr:row>28</xdr:row>
          <xdr:rowOff>2865120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Im Onlineportal gibt es einen Bereich für die Beschäftigten, in dem sich umfassend informiert werden kann und Modellberechnungen durchgeführt werden können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31</xdr:row>
          <xdr:rowOff>464820</xdr:rowOff>
        </xdr:from>
        <xdr:to>
          <xdr:col>4</xdr:col>
          <xdr:colOff>4724400</xdr:colOff>
          <xdr:row>32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Übernahme der Onlineportalinhalte ist für das Intranet einfach und kostenlos übertragbar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33</xdr:row>
          <xdr:rowOff>144780</xdr:rowOff>
        </xdr:from>
        <xdr:to>
          <xdr:col>4</xdr:col>
          <xdr:colOff>3299460</xdr:colOff>
          <xdr:row>33</xdr:row>
          <xdr:rowOff>373380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 gibt keine zusätzlichen Servicepakete außer der Basisinspektion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33</xdr:row>
          <xdr:rowOff>441960</xdr:rowOff>
        </xdr:from>
        <xdr:to>
          <xdr:col>4</xdr:col>
          <xdr:colOff>3848100</xdr:colOff>
          <xdr:row>33</xdr:row>
          <xdr:rowOff>731520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ein oder zwei zusätzlichen Service-/Inspektionsleistungen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33</xdr:row>
          <xdr:rowOff>807720</xdr:rowOff>
        </xdr:from>
        <xdr:to>
          <xdr:col>4</xdr:col>
          <xdr:colOff>3840480</xdr:colOff>
          <xdr:row>33</xdr:row>
          <xdr:rowOff>1104900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mehr als zwei Service-/Inspektionsleistungen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26</xdr:row>
          <xdr:rowOff>1021080</xdr:rowOff>
        </xdr:from>
        <xdr:to>
          <xdr:col>4</xdr:col>
          <xdr:colOff>1699260</xdr:colOff>
          <xdr:row>27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mehr als 200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38</xdr:row>
          <xdr:rowOff>38100</xdr:rowOff>
        </xdr:from>
        <xdr:to>
          <xdr:col>4</xdr:col>
          <xdr:colOff>2354580</xdr:colOff>
          <xdr:row>39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Länge der Laufzeit (36 Monate)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37</xdr:row>
          <xdr:rowOff>327660</xdr:rowOff>
        </xdr:from>
        <xdr:to>
          <xdr:col>4</xdr:col>
          <xdr:colOff>2659380</xdr:colOff>
          <xdr:row>37</xdr:row>
          <xdr:rowOff>563880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nach dem ersten Monat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37</xdr:row>
          <xdr:rowOff>563880</xdr:rowOff>
        </xdr:from>
        <xdr:to>
          <xdr:col>4</xdr:col>
          <xdr:colOff>2651760</xdr:colOff>
          <xdr:row>38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ab dem dritten Monat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37</xdr:row>
          <xdr:rowOff>822960</xdr:rowOff>
        </xdr:from>
        <xdr:to>
          <xdr:col>4</xdr:col>
          <xdr:colOff>2651760</xdr:colOff>
          <xdr:row>38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ab dem sechsten Monat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36</xdr:row>
          <xdr:rowOff>228600</xdr:rowOff>
        </xdr:from>
        <xdr:to>
          <xdr:col>4</xdr:col>
          <xdr:colOff>4343400</xdr:colOff>
          <xdr:row>37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eine Absicherung ist für den Auftraggeber/Arbeitgeber kostenneutral möglich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27</xdr:row>
          <xdr:rowOff>38100</xdr:rowOff>
        </xdr:from>
        <xdr:to>
          <xdr:col>4</xdr:col>
          <xdr:colOff>1699260</xdr:colOff>
          <xdr:row>28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Provisionierung oder finanzielle Belastung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27</xdr:row>
          <xdr:rowOff>899160</xdr:rowOff>
        </xdr:from>
        <xdr:to>
          <xdr:col>4</xdr:col>
          <xdr:colOff>1958340</xdr:colOff>
          <xdr:row>28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Provisionierung oder finanzielle Belastung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6"/>
  <sheetViews>
    <sheetView tabSelected="1" topLeftCell="D28" zoomScaleNormal="100" workbookViewId="0">
      <selection activeCell="D29" sqref="D29"/>
    </sheetView>
  </sheetViews>
  <sheetFormatPr baseColWidth="10" defaultRowHeight="14.4" x14ac:dyDescent="0.3"/>
  <cols>
    <col min="1" max="1" width="11.44140625" style="39"/>
    <col min="2" max="3" width="40.109375" customWidth="1"/>
    <col min="4" max="4" width="93.6640625" style="40" customWidth="1"/>
    <col min="5" max="5" width="80.6640625" customWidth="1"/>
    <col min="6" max="6" width="51.5546875" customWidth="1"/>
    <col min="7" max="7" width="100.6640625" style="40" customWidth="1"/>
    <col min="8" max="8" width="37.44140625" bestFit="1" customWidth="1"/>
    <col min="9" max="9" width="34.88671875" bestFit="1" customWidth="1"/>
  </cols>
  <sheetData>
    <row r="1" spans="1:8" ht="25.8" x14ac:dyDescent="0.5">
      <c r="A1" s="78" t="s">
        <v>71</v>
      </c>
      <c r="B1" s="78"/>
      <c r="C1" s="78"/>
      <c r="D1" s="78"/>
      <c r="E1" s="78"/>
      <c r="F1" s="78"/>
      <c r="G1" s="78"/>
      <c r="H1" s="78"/>
    </row>
    <row r="2" spans="1:8" s="2" customFormat="1" ht="18" x14ac:dyDescent="0.35">
      <c r="A2" s="1" t="s">
        <v>0</v>
      </c>
      <c r="B2" s="1" t="s">
        <v>1</v>
      </c>
      <c r="C2" s="16"/>
      <c r="D2" s="79"/>
      <c r="E2" s="80"/>
      <c r="F2" s="80"/>
      <c r="G2" s="80"/>
      <c r="H2" s="81"/>
    </row>
    <row r="3" spans="1:8" s="2" customFormat="1" ht="18" x14ac:dyDescent="0.35">
      <c r="A3" s="3"/>
      <c r="B3" s="1" t="s">
        <v>2</v>
      </c>
      <c r="C3" s="16"/>
      <c r="D3" s="79"/>
      <c r="E3" s="80"/>
      <c r="F3" s="80"/>
      <c r="G3" s="80"/>
      <c r="H3" s="81"/>
    </row>
    <row r="4" spans="1:8" s="2" customFormat="1" ht="18" x14ac:dyDescent="0.35">
      <c r="A4" s="3"/>
      <c r="B4" s="1" t="s">
        <v>3</v>
      </c>
      <c r="C4" s="16"/>
      <c r="D4" s="79"/>
      <c r="E4" s="80"/>
      <c r="F4" s="80"/>
      <c r="G4" s="80"/>
      <c r="H4" s="81"/>
    </row>
    <row r="5" spans="1:8" x14ac:dyDescent="0.3">
      <c r="A5" s="82"/>
      <c r="B5" s="83"/>
      <c r="C5" s="83"/>
      <c r="D5" s="83"/>
      <c r="E5" s="83"/>
      <c r="F5" s="83"/>
      <c r="G5" s="83"/>
      <c r="H5" s="84"/>
    </row>
    <row r="6" spans="1:8" x14ac:dyDescent="0.3">
      <c r="A6" s="4"/>
      <c r="B6" s="5" t="s">
        <v>4</v>
      </c>
      <c r="C6" s="5"/>
      <c r="D6" s="6" t="s">
        <v>5</v>
      </c>
      <c r="E6" s="7" t="s">
        <v>6</v>
      </c>
      <c r="F6" s="8" t="s">
        <v>7</v>
      </c>
      <c r="G6" s="9" t="s">
        <v>8</v>
      </c>
      <c r="H6" s="5" t="s">
        <v>9</v>
      </c>
    </row>
    <row r="7" spans="1:8" x14ac:dyDescent="0.3">
      <c r="A7" s="10" t="s">
        <v>10</v>
      </c>
      <c r="B7" s="11" t="s">
        <v>11</v>
      </c>
      <c r="C7" s="11"/>
      <c r="D7" s="11"/>
      <c r="E7" s="11"/>
      <c r="F7" s="12"/>
      <c r="G7" s="12"/>
      <c r="H7" s="12"/>
    </row>
    <row r="8" spans="1:8" ht="15" customHeight="1" x14ac:dyDescent="0.3">
      <c r="A8" s="65" t="s">
        <v>12</v>
      </c>
      <c r="B8" s="68" t="s">
        <v>13</v>
      </c>
      <c r="C8" s="70" t="s">
        <v>14</v>
      </c>
      <c r="D8" s="13" t="s">
        <v>15</v>
      </c>
      <c r="E8" s="14">
        <v>2500</v>
      </c>
      <c r="F8" s="73" t="s">
        <v>77</v>
      </c>
      <c r="G8" s="74" t="s">
        <v>16</v>
      </c>
      <c r="H8" s="15"/>
    </row>
    <row r="9" spans="1:8" x14ac:dyDescent="0.3">
      <c r="A9" s="66"/>
      <c r="B9" s="69"/>
      <c r="C9" s="71"/>
      <c r="D9" s="13" t="s">
        <v>17</v>
      </c>
      <c r="E9" s="16"/>
      <c r="F9" s="73"/>
      <c r="G9" s="75"/>
      <c r="H9" s="17"/>
    </row>
    <row r="10" spans="1:8" x14ac:dyDescent="0.3">
      <c r="A10" s="66"/>
      <c r="B10" s="69"/>
      <c r="C10" s="71"/>
      <c r="D10" s="89" t="s">
        <v>76</v>
      </c>
      <c r="E10" s="87"/>
      <c r="F10" s="73"/>
      <c r="G10" s="75"/>
      <c r="H10" s="17"/>
    </row>
    <row r="11" spans="1:8" ht="15" customHeight="1" x14ac:dyDescent="0.3">
      <c r="A11" s="66"/>
      <c r="B11" s="69"/>
      <c r="C11" s="71"/>
      <c r="D11" s="90"/>
      <c r="E11" s="88"/>
      <c r="F11" s="73"/>
      <c r="G11" s="75"/>
      <c r="H11" s="17"/>
    </row>
    <row r="12" spans="1:8" x14ac:dyDescent="0.3">
      <c r="A12" s="66"/>
      <c r="B12" s="69"/>
      <c r="C12" s="71"/>
      <c r="D12" s="13" t="s">
        <v>75</v>
      </c>
      <c r="E12" s="18">
        <f>SUM(E9:E11)</f>
        <v>0</v>
      </c>
      <c r="F12" s="73"/>
      <c r="G12" s="75"/>
      <c r="H12" s="17"/>
    </row>
    <row r="13" spans="1:8" x14ac:dyDescent="0.3">
      <c r="A13" s="66"/>
      <c r="B13" s="69"/>
      <c r="C13" s="71"/>
      <c r="D13" s="13" t="s">
        <v>18</v>
      </c>
      <c r="E13" s="16"/>
      <c r="F13" s="73"/>
      <c r="G13" s="75"/>
      <c r="H13" s="17"/>
    </row>
    <row r="14" spans="1:8" x14ac:dyDescent="0.3">
      <c r="A14" s="66"/>
      <c r="B14" s="69"/>
      <c r="C14" s="71"/>
      <c r="D14" s="13" t="s">
        <v>19</v>
      </c>
      <c r="E14" s="18">
        <f>SUM(E13+E12)*36</f>
        <v>0</v>
      </c>
      <c r="F14" s="73"/>
      <c r="G14" s="75"/>
      <c r="H14" s="19"/>
    </row>
    <row r="15" spans="1:8" ht="15" customHeight="1" x14ac:dyDescent="0.3">
      <c r="A15" s="65" t="s">
        <v>20</v>
      </c>
      <c r="B15" s="68" t="s">
        <v>21</v>
      </c>
      <c r="C15" s="70" t="s">
        <v>14</v>
      </c>
      <c r="D15" s="13" t="s">
        <v>15</v>
      </c>
      <c r="E15" s="14">
        <v>5500</v>
      </c>
      <c r="F15" s="73" t="s">
        <v>77</v>
      </c>
      <c r="G15" s="74" t="s">
        <v>16</v>
      </c>
      <c r="H15" s="15"/>
    </row>
    <row r="16" spans="1:8" x14ac:dyDescent="0.3">
      <c r="A16" s="66"/>
      <c r="B16" s="69"/>
      <c r="C16" s="71"/>
      <c r="D16" s="13" t="s">
        <v>17</v>
      </c>
      <c r="E16" s="16"/>
      <c r="F16" s="73"/>
      <c r="G16" s="75"/>
      <c r="H16" s="17"/>
    </row>
    <row r="17" spans="1:9" x14ac:dyDescent="0.3">
      <c r="A17" s="66"/>
      <c r="B17" s="69"/>
      <c r="C17" s="71"/>
      <c r="D17" s="85" t="s">
        <v>76</v>
      </c>
      <c r="E17" s="87"/>
      <c r="F17" s="73"/>
      <c r="G17" s="75"/>
      <c r="H17" s="17"/>
    </row>
    <row r="18" spans="1:9" x14ac:dyDescent="0.3">
      <c r="A18" s="66"/>
      <c r="B18" s="69"/>
      <c r="C18" s="71"/>
      <c r="D18" s="86"/>
      <c r="E18" s="88"/>
      <c r="F18" s="73"/>
      <c r="G18" s="75"/>
      <c r="H18" s="17"/>
    </row>
    <row r="19" spans="1:9" ht="35.25" customHeight="1" x14ac:dyDescent="0.3">
      <c r="A19" s="66"/>
      <c r="B19" s="69"/>
      <c r="C19" s="71"/>
      <c r="D19" s="50" t="s">
        <v>75</v>
      </c>
      <c r="E19" s="54">
        <f>SUM(E16:E18)</f>
        <v>0</v>
      </c>
      <c r="F19" s="73"/>
      <c r="G19" s="75"/>
      <c r="H19" s="17"/>
    </row>
    <row r="20" spans="1:9" ht="35.25" customHeight="1" x14ac:dyDescent="0.3">
      <c r="A20" s="66"/>
      <c r="B20" s="69"/>
      <c r="C20" s="71"/>
      <c r="D20" s="50" t="s">
        <v>18</v>
      </c>
      <c r="E20" s="16"/>
      <c r="F20" s="73"/>
      <c r="G20" s="75"/>
      <c r="H20" s="17"/>
    </row>
    <row r="21" spans="1:9" x14ac:dyDescent="0.3">
      <c r="A21" s="67"/>
      <c r="B21" s="69"/>
      <c r="C21" s="71"/>
      <c r="D21" s="13" t="s">
        <v>19</v>
      </c>
      <c r="E21" s="18">
        <f>SUM(E19+E20)*36</f>
        <v>0</v>
      </c>
      <c r="F21" s="73"/>
      <c r="G21" s="75"/>
      <c r="H21" s="19"/>
    </row>
    <row r="22" spans="1:9" x14ac:dyDescent="0.3">
      <c r="A22" s="20"/>
      <c r="B22" s="76"/>
      <c r="C22" s="76"/>
      <c r="D22" s="76"/>
      <c r="E22" s="77"/>
      <c r="F22" s="77"/>
      <c r="G22" s="13" t="s">
        <v>22</v>
      </c>
      <c r="H22" s="21">
        <f>H14+H21</f>
        <v>0</v>
      </c>
      <c r="I22" t="s">
        <v>23</v>
      </c>
    </row>
    <row r="23" spans="1:9" x14ac:dyDescent="0.3">
      <c r="A23" s="20"/>
      <c r="B23" s="22"/>
      <c r="C23" s="22"/>
      <c r="D23" s="22"/>
      <c r="E23" s="22"/>
      <c r="F23" s="22"/>
      <c r="G23" s="23"/>
      <c r="H23" s="24"/>
    </row>
    <row r="24" spans="1:9" x14ac:dyDescent="0.3">
      <c r="A24" s="20"/>
      <c r="B24" s="22"/>
      <c r="C24" s="22"/>
      <c r="D24" s="22"/>
      <c r="E24" s="22"/>
      <c r="F24" s="22"/>
      <c r="G24" s="23"/>
      <c r="H24" s="25"/>
    </row>
    <row r="25" spans="1:9" x14ac:dyDescent="0.3">
      <c r="A25" s="20"/>
      <c r="B25" s="22"/>
      <c r="C25" s="22"/>
      <c r="D25" s="22"/>
      <c r="E25" s="22"/>
      <c r="F25" s="22"/>
      <c r="G25" s="23"/>
      <c r="H25" s="25"/>
    </row>
    <row r="26" spans="1:9" x14ac:dyDescent="0.3">
      <c r="A26" s="10" t="s">
        <v>24</v>
      </c>
      <c r="B26" s="72" t="s">
        <v>25</v>
      </c>
      <c r="C26" s="72"/>
      <c r="D26" s="72"/>
      <c r="E26" s="72"/>
      <c r="F26" s="72"/>
      <c r="G26" s="12"/>
      <c r="H26" s="12"/>
    </row>
    <row r="27" spans="1:9" ht="99.9" customHeight="1" x14ac:dyDescent="0.3">
      <c r="A27" s="26" t="s">
        <v>26</v>
      </c>
      <c r="B27" s="27" t="s">
        <v>27</v>
      </c>
      <c r="C27" s="27" t="s">
        <v>14</v>
      </c>
      <c r="D27" s="48" t="s">
        <v>28</v>
      </c>
      <c r="E27" s="62"/>
      <c r="F27" s="61" t="s">
        <v>29</v>
      </c>
      <c r="G27" s="50" t="s">
        <v>30</v>
      </c>
      <c r="H27" s="13"/>
    </row>
    <row r="28" spans="1:9" ht="99.9" customHeight="1" x14ac:dyDescent="0.3">
      <c r="A28" s="55" t="s">
        <v>31</v>
      </c>
      <c r="B28" s="27" t="s">
        <v>79</v>
      </c>
      <c r="C28" s="27" t="s">
        <v>14</v>
      </c>
      <c r="D28" s="48" t="s">
        <v>80</v>
      </c>
      <c r="E28" s="29"/>
      <c r="F28" s="60" t="s">
        <v>81</v>
      </c>
      <c r="G28" s="13" t="s">
        <v>83</v>
      </c>
      <c r="H28" s="13"/>
    </row>
    <row r="29" spans="1:9" ht="235.5" customHeight="1" x14ac:dyDescent="0.3">
      <c r="A29" s="63" t="s">
        <v>43</v>
      </c>
      <c r="B29" s="64" t="s">
        <v>32</v>
      </c>
      <c r="C29" s="31" t="s">
        <v>33</v>
      </c>
      <c r="D29" s="48" t="s">
        <v>84</v>
      </c>
      <c r="E29" s="29"/>
      <c r="F29" s="50" t="s">
        <v>34</v>
      </c>
      <c r="G29" s="50" t="s">
        <v>35</v>
      </c>
      <c r="H29" s="32"/>
    </row>
    <row r="30" spans="1:9" ht="81.75" customHeight="1" x14ac:dyDescent="0.3">
      <c r="A30" s="63"/>
      <c r="B30" s="64"/>
      <c r="C30" s="31" t="s">
        <v>14</v>
      </c>
      <c r="D30" s="48" t="s">
        <v>36</v>
      </c>
      <c r="E30" s="29"/>
      <c r="F30" s="51" t="s">
        <v>37</v>
      </c>
      <c r="G30" s="50" t="s">
        <v>38</v>
      </c>
      <c r="H30" s="13"/>
    </row>
    <row r="31" spans="1:9" ht="55.5" customHeight="1" x14ac:dyDescent="0.3">
      <c r="A31" s="63"/>
      <c r="B31" s="64"/>
      <c r="C31" s="31" t="s">
        <v>14</v>
      </c>
      <c r="D31" s="48" t="s">
        <v>39</v>
      </c>
      <c r="E31" s="29"/>
      <c r="F31" s="51" t="s">
        <v>40</v>
      </c>
      <c r="G31" s="50" t="s">
        <v>69</v>
      </c>
      <c r="H31" s="13"/>
    </row>
    <row r="32" spans="1:9" ht="63.75" customHeight="1" x14ac:dyDescent="0.3">
      <c r="A32" s="63"/>
      <c r="B32" s="64"/>
      <c r="C32" s="31" t="s">
        <v>33</v>
      </c>
      <c r="D32" s="48" t="s">
        <v>41</v>
      </c>
      <c r="E32" s="29"/>
      <c r="F32" s="52" t="s">
        <v>42</v>
      </c>
      <c r="G32" s="50" t="s">
        <v>35</v>
      </c>
      <c r="H32" s="32"/>
    </row>
    <row r="33" spans="1:13" ht="122.25" customHeight="1" x14ac:dyDescent="0.3">
      <c r="A33" s="63" t="s">
        <v>47</v>
      </c>
      <c r="B33" s="64" t="s">
        <v>44</v>
      </c>
      <c r="C33" s="31" t="s">
        <v>14</v>
      </c>
      <c r="D33" s="48" t="s">
        <v>45</v>
      </c>
      <c r="E33" s="33" t="s">
        <v>67</v>
      </c>
      <c r="F33" s="50" t="s">
        <v>68</v>
      </c>
      <c r="G33" s="50" t="s">
        <v>70</v>
      </c>
      <c r="H33" s="13"/>
    </row>
    <row r="34" spans="1:13" ht="107.25" customHeight="1" x14ac:dyDescent="0.3">
      <c r="A34" s="63"/>
      <c r="B34" s="64"/>
      <c r="C34" s="31" t="s">
        <v>14</v>
      </c>
      <c r="D34" s="48" t="s">
        <v>46</v>
      </c>
      <c r="E34" s="29"/>
      <c r="F34" s="50" t="s">
        <v>66</v>
      </c>
      <c r="G34" s="50" t="s">
        <v>72</v>
      </c>
      <c r="H34" s="13"/>
    </row>
    <row r="35" spans="1:13" ht="99.9" customHeight="1" x14ac:dyDescent="0.3">
      <c r="A35" s="63" t="s">
        <v>78</v>
      </c>
      <c r="B35" s="64" t="s">
        <v>48</v>
      </c>
      <c r="C35" s="31" t="s">
        <v>14</v>
      </c>
      <c r="D35" s="48" t="s">
        <v>73</v>
      </c>
      <c r="E35" s="29"/>
      <c r="F35" s="51" t="s">
        <v>49</v>
      </c>
      <c r="G35" s="50" t="s">
        <v>50</v>
      </c>
      <c r="H35" s="13"/>
    </row>
    <row r="36" spans="1:13" x14ac:dyDescent="0.3">
      <c r="A36" s="63"/>
      <c r="B36" s="64"/>
      <c r="C36" s="31" t="s">
        <v>51</v>
      </c>
      <c r="D36" s="28" t="s">
        <v>52</v>
      </c>
      <c r="E36" s="35"/>
      <c r="F36" s="30"/>
      <c r="G36" s="34"/>
      <c r="H36" s="32"/>
    </row>
    <row r="37" spans="1:13" ht="43.2" x14ac:dyDescent="0.3">
      <c r="A37" s="63"/>
      <c r="B37" s="64"/>
      <c r="C37" s="31" t="s">
        <v>33</v>
      </c>
      <c r="D37" s="13" t="s">
        <v>74</v>
      </c>
      <c r="E37" s="29"/>
      <c r="F37" s="51" t="s">
        <v>53</v>
      </c>
      <c r="G37" s="50" t="s">
        <v>54</v>
      </c>
      <c r="H37" s="32"/>
    </row>
    <row r="38" spans="1:13" ht="94.5" customHeight="1" x14ac:dyDescent="0.3">
      <c r="A38" s="63"/>
      <c r="B38" s="64"/>
      <c r="C38" s="31" t="s">
        <v>14</v>
      </c>
      <c r="D38" s="49" t="s">
        <v>55</v>
      </c>
      <c r="E38" s="36"/>
      <c r="F38" s="53" t="s">
        <v>56</v>
      </c>
      <c r="G38" s="50" t="s">
        <v>57</v>
      </c>
      <c r="H38" s="37"/>
      <c r="J38" s="23"/>
    </row>
    <row r="39" spans="1:13" ht="27" customHeight="1" x14ac:dyDescent="0.3">
      <c r="A39" s="63"/>
      <c r="B39" s="64"/>
      <c r="C39" s="31" t="s">
        <v>33</v>
      </c>
      <c r="D39" s="50" t="s">
        <v>58</v>
      </c>
      <c r="E39" s="29"/>
      <c r="F39" s="51" t="s">
        <v>59</v>
      </c>
      <c r="G39" s="50" t="s">
        <v>54</v>
      </c>
      <c r="H39" s="38"/>
      <c r="J39" s="23"/>
    </row>
    <row r="40" spans="1:13" x14ac:dyDescent="0.3">
      <c r="A40" s="63"/>
      <c r="B40" s="64"/>
      <c r="C40" s="31" t="s">
        <v>33</v>
      </c>
      <c r="D40" s="13" t="s">
        <v>60</v>
      </c>
      <c r="E40" s="29"/>
      <c r="F40" s="30" t="s">
        <v>61</v>
      </c>
      <c r="G40" s="13" t="s">
        <v>62</v>
      </c>
      <c r="H40" s="38"/>
    </row>
    <row r="41" spans="1:13" ht="15" thickBot="1" x14ac:dyDescent="0.35">
      <c r="A41" s="56"/>
      <c r="B41" s="57"/>
      <c r="C41" s="59"/>
      <c r="G41" s="58" t="s">
        <v>63</v>
      </c>
      <c r="H41" s="21"/>
      <c r="I41" t="s">
        <v>82</v>
      </c>
    </row>
    <row r="42" spans="1:13" ht="15" thickBot="1" x14ac:dyDescent="0.35">
      <c r="F42" s="41" t="s">
        <v>64</v>
      </c>
      <c r="G42" s="42" t="s">
        <v>65</v>
      </c>
      <c r="H42" s="43">
        <f>SUM(H41,H22)</f>
        <v>0</v>
      </c>
      <c r="J42" s="25"/>
      <c r="K42" s="25"/>
      <c r="L42" s="25"/>
      <c r="M42" s="25"/>
    </row>
    <row r="43" spans="1:13" x14ac:dyDescent="0.3">
      <c r="G43" s="25"/>
      <c r="H43" s="25"/>
      <c r="I43" s="25"/>
      <c r="J43" s="25"/>
    </row>
    <row r="44" spans="1:13" x14ac:dyDescent="0.3">
      <c r="B44" s="40"/>
      <c r="C44" s="40"/>
      <c r="D44" s="44"/>
      <c r="E44" s="45"/>
      <c r="F44" s="46"/>
      <c r="G44" s="47"/>
      <c r="H44" s="46"/>
      <c r="I44" s="46"/>
      <c r="J44" s="46"/>
      <c r="K44" s="46"/>
      <c r="L44" s="46"/>
      <c r="M44" s="25"/>
    </row>
    <row r="45" spans="1:13" x14ac:dyDescent="0.3">
      <c r="D45" s="44"/>
      <c r="E45" s="45"/>
      <c r="F45" s="46"/>
      <c r="G45" s="46"/>
      <c r="H45" s="46"/>
      <c r="I45" s="46"/>
      <c r="J45" s="46"/>
      <c r="K45" s="46"/>
      <c r="L45" s="46"/>
      <c r="M45" s="25"/>
    </row>
    <row r="46" spans="1:13" x14ac:dyDescent="0.3">
      <c r="D46" s="44"/>
      <c r="E46" s="45"/>
      <c r="F46" s="46"/>
      <c r="G46" s="23"/>
      <c r="H46" s="25"/>
      <c r="I46" s="25"/>
      <c r="J46" s="46"/>
      <c r="K46" s="46"/>
      <c r="L46" s="46"/>
      <c r="M46" s="25"/>
    </row>
    <row r="47" spans="1:13" x14ac:dyDescent="0.3">
      <c r="F47" s="25"/>
      <c r="J47" s="25"/>
      <c r="K47" s="25"/>
      <c r="L47" s="25"/>
      <c r="M47" s="25"/>
    </row>
    <row r="76" spans="5:5" x14ac:dyDescent="0.3">
      <c r="E76" s="39"/>
    </row>
  </sheetData>
  <mergeCells count="27">
    <mergeCell ref="G15:G21"/>
    <mergeCell ref="B22:F22"/>
    <mergeCell ref="A1:H1"/>
    <mergeCell ref="D2:H2"/>
    <mergeCell ref="D3:H3"/>
    <mergeCell ref="D4:H4"/>
    <mergeCell ref="A5:H5"/>
    <mergeCell ref="A8:A14"/>
    <mergeCell ref="B8:B14"/>
    <mergeCell ref="C8:C14"/>
    <mergeCell ref="F8:F14"/>
    <mergeCell ref="G8:G14"/>
    <mergeCell ref="D17:D18"/>
    <mergeCell ref="E17:E18"/>
    <mergeCell ref="D10:D11"/>
    <mergeCell ref="E10:E11"/>
    <mergeCell ref="A35:A40"/>
    <mergeCell ref="B35:B40"/>
    <mergeCell ref="A15:A21"/>
    <mergeCell ref="B15:B21"/>
    <mergeCell ref="C15:C21"/>
    <mergeCell ref="B26:F26"/>
    <mergeCell ref="A29:A32"/>
    <mergeCell ref="B29:B32"/>
    <mergeCell ref="A33:A34"/>
    <mergeCell ref="B33:B34"/>
    <mergeCell ref="F15:F21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6" r:id="rId4" name="Check Box 32">
              <controlPr defaultSize="0" autoFill="0" autoLine="0" autoPict="0">
                <anchor moveWithCells="1">
                  <from>
                    <xdr:col>4</xdr:col>
                    <xdr:colOff>83820</xdr:colOff>
                    <xdr:row>26</xdr:row>
                    <xdr:rowOff>38100</xdr:rowOff>
                  </from>
                  <to>
                    <xdr:col>4</xdr:col>
                    <xdr:colOff>1699260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" name="Check Box 33">
              <controlPr defaultSize="0" autoFill="0" autoLine="0" autoPict="0">
                <anchor moveWithCells="1">
                  <from>
                    <xdr:col>4</xdr:col>
                    <xdr:colOff>99060</xdr:colOff>
                    <xdr:row>26</xdr:row>
                    <xdr:rowOff>365760</xdr:rowOff>
                  </from>
                  <to>
                    <xdr:col>4</xdr:col>
                    <xdr:colOff>1706880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6" name="Check Box 34">
              <controlPr defaultSize="0" autoFill="0" autoLine="0" autoPict="0">
                <anchor moveWithCells="1">
                  <from>
                    <xdr:col>4</xdr:col>
                    <xdr:colOff>99060</xdr:colOff>
                    <xdr:row>26</xdr:row>
                    <xdr:rowOff>723900</xdr:rowOff>
                  </from>
                  <to>
                    <xdr:col>4</xdr:col>
                    <xdr:colOff>1706880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106680</xdr:colOff>
                    <xdr:row>28</xdr:row>
                    <xdr:rowOff>114300</xdr:rowOff>
                  </from>
                  <to>
                    <xdr:col>4</xdr:col>
                    <xdr:colOff>4953000</xdr:colOff>
                    <xdr:row>28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4</xdr:col>
                    <xdr:colOff>114300</xdr:colOff>
                    <xdr:row>28</xdr:row>
                    <xdr:rowOff>388620</xdr:rowOff>
                  </from>
                  <to>
                    <xdr:col>4</xdr:col>
                    <xdr:colOff>5036820</xdr:colOff>
                    <xdr:row>28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" name="Check Box 37">
              <controlPr defaultSize="0" autoFill="0" autoLine="0" autoPict="0">
                <anchor moveWithCells="1">
                  <from>
                    <xdr:col>4</xdr:col>
                    <xdr:colOff>106680</xdr:colOff>
                    <xdr:row>28</xdr:row>
                    <xdr:rowOff>792480</xdr:rowOff>
                  </from>
                  <to>
                    <xdr:col>4</xdr:col>
                    <xdr:colOff>4640580</xdr:colOff>
                    <xdr:row>28</xdr:row>
                    <xdr:rowOff>1249680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" name="Check Box 38">
              <controlPr defaultSize="0" autoFill="0" autoLine="0" autoPict="0">
                <anchor moveWithCells="1">
                  <from>
                    <xdr:col>4</xdr:col>
                    <xdr:colOff>121920</xdr:colOff>
                    <xdr:row>28</xdr:row>
                    <xdr:rowOff>2971800</xdr:rowOff>
                  </from>
                  <to>
                    <xdr:col>4</xdr:col>
                    <xdr:colOff>3474720</xdr:colOff>
                    <xdr:row>29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" name="Check Box 39">
              <controlPr defaultSize="0" autoFill="0" autoLine="0" autoPict="0">
                <anchor moveWithCells="1">
                  <from>
                    <xdr:col>4</xdr:col>
                    <xdr:colOff>121920</xdr:colOff>
                    <xdr:row>29</xdr:row>
                    <xdr:rowOff>350520</xdr:rowOff>
                  </from>
                  <to>
                    <xdr:col>4</xdr:col>
                    <xdr:colOff>4297680</xdr:colOff>
                    <xdr:row>29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2" name="Check Box 40">
              <controlPr defaultSize="0" autoFill="0" autoLine="0" autoPict="0">
                <anchor moveWithCells="1">
                  <from>
                    <xdr:col>4</xdr:col>
                    <xdr:colOff>121920</xdr:colOff>
                    <xdr:row>29</xdr:row>
                    <xdr:rowOff>678180</xdr:rowOff>
                  </from>
                  <to>
                    <xdr:col>4</xdr:col>
                    <xdr:colOff>4838700</xdr:colOff>
                    <xdr:row>29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3" name="Check Box 41">
              <controlPr defaultSize="0" autoFill="0" autoLine="0" autoPict="0">
                <anchor moveWithCells="1">
                  <from>
                    <xdr:col>4</xdr:col>
                    <xdr:colOff>144780</xdr:colOff>
                    <xdr:row>29</xdr:row>
                    <xdr:rowOff>1257300</xdr:rowOff>
                  </from>
                  <to>
                    <xdr:col>4</xdr:col>
                    <xdr:colOff>4411980</xdr:colOff>
                    <xdr:row>30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Check Box 42">
              <controlPr defaultSize="0" autoFill="0" autoLine="0" autoPict="0">
                <anchor moveWithCells="1">
                  <from>
                    <xdr:col>4</xdr:col>
                    <xdr:colOff>152400</xdr:colOff>
                    <xdr:row>30</xdr:row>
                    <xdr:rowOff>312420</xdr:rowOff>
                  </from>
                  <to>
                    <xdr:col>4</xdr:col>
                    <xdr:colOff>4876800</xdr:colOff>
                    <xdr:row>30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4</xdr:col>
                    <xdr:colOff>220980</xdr:colOff>
                    <xdr:row>31</xdr:row>
                    <xdr:rowOff>38100</xdr:rowOff>
                  </from>
                  <to>
                    <xdr:col>4</xdr:col>
                    <xdr:colOff>5105400</xdr:colOff>
                    <xdr:row>31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Check Box 44">
              <controlPr defaultSize="0" autoFill="0" autoLine="0" autoPict="0">
                <anchor moveWithCells="1">
                  <from>
                    <xdr:col>4</xdr:col>
                    <xdr:colOff>220980</xdr:colOff>
                    <xdr:row>34</xdr:row>
                    <xdr:rowOff>144780</xdr:rowOff>
                  </from>
                  <to>
                    <xdr:col>4</xdr:col>
                    <xdr:colOff>3299460</xdr:colOff>
                    <xdr:row>34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Check Box 45">
              <controlPr defaultSize="0" autoFill="0" autoLine="0" autoPict="0">
                <anchor moveWithCells="1">
                  <from>
                    <xdr:col>4</xdr:col>
                    <xdr:colOff>220980</xdr:colOff>
                    <xdr:row>34</xdr:row>
                    <xdr:rowOff>419100</xdr:rowOff>
                  </from>
                  <to>
                    <xdr:col>4</xdr:col>
                    <xdr:colOff>3848100</xdr:colOff>
                    <xdr:row>34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Check Box 46">
              <controlPr defaultSize="0" autoFill="0" autoLine="0" autoPict="0">
                <anchor moveWithCells="1">
                  <from>
                    <xdr:col>4</xdr:col>
                    <xdr:colOff>220980</xdr:colOff>
                    <xdr:row>34</xdr:row>
                    <xdr:rowOff>807720</xdr:rowOff>
                  </from>
                  <to>
                    <xdr:col>4</xdr:col>
                    <xdr:colOff>3840480</xdr:colOff>
                    <xdr:row>34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Check Box 47">
              <controlPr defaultSize="0" autoFill="0" autoLine="0" autoPict="0">
                <anchor moveWithCells="1">
                  <from>
                    <xdr:col>4</xdr:col>
                    <xdr:colOff>213360</xdr:colOff>
                    <xdr:row>38</xdr:row>
                    <xdr:rowOff>289560</xdr:rowOff>
                  </from>
                  <to>
                    <xdr:col>4</xdr:col>
                    <xdr:colOff>5090160</xdr:colOff>
                    <xdr:row>40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0" name="Check Box 48">
              <controlPr defaultSize="0" autoFill="0" autoLine="0" autoPict="0">
                <anchor moveWithCells="1">
                  <from>
                    <xdr:col>4</xdr:col>
                    <xdr:colOff>220980</xdr:colOff>
                    <xdr:row>37</xdr:row>
                    <xdr:rowOff>99060</xdr:rowOff>
                  </from>
                  <to>
                    <xdr:col>4</xdr:col>
                    <xdr:colOff>2659380</xdr:colOff>
                    <xdr:row>37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1" name="Check Box 49">
              <controlPr defaultSize="0" autoFill="0" autoLine="0" autoPict="0">
                <anchor moveWithCells="1">
                  <from>
                    <xdr:col>4</xdr:col>
                    <xdr:colOff>114300</xdr:colOff>
                    <xdr:row>28</xdr:row>
                    <xdr:rowOff>1158240</xdr:rowOff>
                  </from>
                  <to>
                    <xdr:col>4</xdr:col>
                    <xdr:colOff>5204460</xdr:colOff>
                    <xdr:row>28</xdr:row>
                    <xdr:rowOff>1615440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2" name="Check Box 50">
              <controlPr defaultSize="0" autoFill="0" autoLine="0" autoPict="0">
                <anchor moveWithCells="1">
                  <from>
                    <xdr:col>4</xdr:col>
                    <xdr:colOff>106680</xdr:colOff>
                    <xdr:row>28</xdr:row>
                    <xdr:rowOff>1569720</xdr:rowOff>
                  </from>
                  <to>
                    <xdr:col>4</xdr:col>
                    <xdr:colOff>4320540</xdr:colOff>
                    <xdr:row>28</xdr:row>
                    <xdr:rowOff>1935480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3" name="Check Box 51">
              <controlPr defaultSize="0" autoFill="0" autoLine="0" autoPict="0">
                <anchor moveWithCells="1">
                  <from>
                    <xdr:col>4</xdr:col>
                    <xdr:colOff>114300</xdr:colOff>
                    <xdr:row>28</xdr:row>
                    <xdr:rowOff>1889760</xdr:rowOff>
                  </from>
                  <to>
                    <xdr:col>4</xdr:col>
                    <xdr:colOff>4305300</xdr:colOff>
                    <xdr:row>28</xdr:row>
                    <xdr:rowOff>2423160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4" name="Check Box 52">
              <controlPr defaultSize="0" autoFill="0" autoLine="0" autoPict="0">
                <anchor moveWithCells="1">
                  <from>
                    <xdr:col>4</xdr:col>
                    <xdr:colOff>129540</xdr:colOff>
                    <xdr:row>28</xdr:row>
                    <xdr:rowOff>2316480</xdr:rowOff>
                  </from>
                  <to>
                    <xdr:col>4</xdr:col>
                    <xdr:colOff>4305300</xdr:colOff>
                    <xdr:row>28</xdr:row>
                    <xdr:rowOff>2865120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5" name="Check Box 53">
              <controlPr defaultSize="0" autoFill="0" autoLine="0" autoPict="0">
                <anchor moveWithCells="1">
                  <from>
                    <xdr:col>4</xdr:col>
                    <xdr:colOff>228600</xdr:colOff>
                    <xdr:row>31</xdr:row>
                    <xdr:rowOff>464820</xdr:rowOff>
                  </from>
                  <to>
                    <xdr:col>4</xdr:col>
                    <xdr:colOff>4724400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6" name="Check Box 54">
              <controlPr defaultSize="0" autoFill="0" autoLine="0" autoPict="0">
                <anchor moveWithCells="1">
                  <from>
                    <xdr:col>4</xdr:col>
                    <xdr:colOff>220980</xdr:colOff>
                    <xdr:row>33</xdr:row>
                    <xdr:rowOff>144780</xdr:rowOff>
                  </from>
                  <to>
                    <xdr:col>4</xdr:col>
                    <xdr:colOff>3299460</xdr:colOff>
                    <xdr:row>33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7" name="Check Box 55">
              <controlPr defaultSize="0" autoFill="0" autoLine="0" autoPict="0">
                <anchor moveWithCells="1">
                  <from>
                    <xdr:col>4</xdr:col>
                    <xdr:colOff>220980</xdr:colOff>
                    <xdr:row>33</xdr:row>
                    <xdr:rowOff>441960</xdr:rowOff>
                  </from>
                  <to>
                    <xdr:col>4</xdr:col>
                    <xdr:colOff>3848100</xdr:colOff>
                    <xdr:row>33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8" name="Check Box 56">
              <controlPr defaultSize="0" autoFill="0" autoLine="0" autoPict="0">
                <anchor moveWithCells="1">
                  <from>
                    <xdr:col>4</xdr:col>
                    <xdr:colOff>220980</xdr:colOff>
                    <xdr:row>33</xdr:row>
                    <xdr:rowOff>807720</xdr:rowOff>
                  </from>
                  <to>
                    <xdr:col>4</xdr:col>
                    <xdr:colOff>3840480</xdr:colOff>
                    <xdr:row>33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9" name="Check Box 58">
              <controlPr defaultSize="0" autoFill="0" autoLine="0" autoPict="0">
                <anchor moveWithCells="1">
                  <from>
                    <xdr:col>4</xdr:col>
                    <xdr:colOff>83820</xdr:colOff>
                    <xdr:row>26</xdr:row>
                    <xdr:rowOff>1021080</xdr:rowOff>
                  </from>
                  <to>
                    <xdr:col>4</xdr:col>
                    <xdr:colOff>1699260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0" name="Check Box 59">
              <controlPr defaultSize="0" autoFill="0" autoLine="0" autoPict="0">
                <anchor moveWithCells="1">
                  <from>
                    <xdr:col>4</xdr:col>
                    <xdr:colOff>213360</xdr:colOff>
                    <xdr:row>38</xdr:row>
                    <xdr:rowOff>38100</xdr:rowOff>
                  </from>
                  <to>
                    <xdr:col>4</xdr:col>
                    <xdr:colOff>2354580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1" name="Check Box 60">
              <controlPr defaultSize="0" autoFill="0" autoLine="0" autoPict="0">
                <anchor moveWithCells="1">
                  <from>
                    <xdr:col>4</xdr:col>
                    <xdr:colOff>220980</xdr:colOff>
                    <xdr:row>37</xdr:row>
                    <xdr:rowOff>327660</xdr:rowOff>
                  </from>
                  <to>
                    <xdr:col>4</xdr:col>
                    <xdr:colOff>2659380</xdr:colOff>
                    <xdr:row>37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2" name="Check Box 61">
              <controlPr defaultSize="0" autoFill="0" autoLine="0" autoPict="0">
                <anchor moveWithCells="1">
                  <from>
                    <xdr:col>4</xdr:col>
                    <xdr:colOff>213360</xdr:colOff>
                    <xdr:row>37</xdr:row>
                    <xdr:rowOff>563880</xdr:rowOff>
                  </from>
                  <to>
                    <xdr:col>4</xdr:col>
                    <xdr:colOff>2651760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3" name="Check Box 62">
              <controlPr defaultSize="0" autoFill="0" autoLine="0" autoPict="0">
                <anchor moveWithCells="1">
                  <from>
                    <xdr:col>4</xdr:col>
                    <xdr:colOff>213360</xdr:colOff>
                    <xdr:row>37</xdr:row>
                    <xdr:rowOff>822960</xdr:rowOff>
                  </from>
                  <to>
                    <xdr:col>4</xdr:col>
                    <xdr:colOff>2651760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4" name="Check Box 63">
              <controlPr defaultSize="0" autoFill="0" autoLine="0" autoPict="0">
                <anchor moveWithCells="1">
                  <from>
                    <xdr:col>4</xdr:col>
                    <xdr:colOff>182880</xdr:colOff>
                    <xdr:row>36</xdr:row>
                    <xdr:rowOff>228600</xdr:rowOff>
                  </from>
                  <to>
                    <xdr:col>4</xdr:col>
                    <xdr:colOff>4343400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5" name="Check Box 82">
              <controlPr defaultSize="0" autoFill="0" autoLine="0" autoPict="0">
                <anchor moveWithCells="1">
                  <from>
                    <xdr:col>4</xdr:col>
                    <xdr:colOff>83820</xdr:colOff>
                    <xdr:row>27</xdr:row>
                    <xdr:rowOff>38100</xdr:rowOff>
                  </from>
                  <to>
                    <xdr:col>4</xdr:col>
                    <xdr:colOff>1699260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6" name="Check Box 85">
              <controlPr locked="0" defaultSize="0" autoFill="0" autoLine="0" autoPict="0">
                <anchor moveWithCells="1">
                  <from>
                    <xdr:col>4</xdr:col>
                    <xdr:colOff>83820</xdr:colOff>
                    <xdr:row>27</xdr:row>
                    <xdr:rowOff>899160</xdr:rowOff>
                  </from>
                  <to>
                    <xdr:col>4</xdr:col>
                    <xdr:colOff>1958340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Gelsenkirchen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Geitel Stefan</dc:creator>
  <cp:lastModifiedBy>Brormann Daniel</cp:lastModifiedBy>
  <cp:lastPrinted>2023-03-01T07:25:42Z</cp:lastPrinted>
  <dcterms:created xsi:type="dcterms:W3CDTF">2022-11-08T07:05:36Z</dcterms:created>
  <dcterms:modified xsi:type="dcterms:W3CDTF">2026-05-28T07:59:08Z</dcterms:modified>
</cp:coreProperties>
</file>